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53222"/>
  <mc:AlternateContent xmlns:mc="http://schemas.openxmlformats.org/markup-compatibility/2006">
    <mc:Choice Requires="x15">
      <x15ac:absPath xmlns:x15ac="http://schemas.microsoft.com/office/spreadsheetml/2010/11/ac" url="C:\Users\Utilizador\Desktop\"/>
    </mc:Choice>
  </mc:AlternateContent>
  <bookViews>
    <workbookView xWindow="60" yWindow="390" windowWidth="11655" windowHeight="7050"/>
  </bookViews>
  <sheets>
    <sheet name="Aztec" sheetId="1" r:id="rId1"/>
    <sheet name="Sensitivity Report Aztec" sheetId="6" r:id="rId2"/>
    <sheet name="SJ_Chen" sheetId="8" r:id="rId3"/>
    <sheet name="Sensitivity Report Chen" sheetId="9" r:id="rId4"/>
  </sheets>
  <definedNames>
    <definedName name="solver_adj" localSheetId="0" hidden="1">Aztec!$B$7:$E$7</definedName>
    <definedName name="solver_adj" localSheetId="2" hidden="1">SJ_Chen!$B$10:$C$10</definedName>
    <definedName name="solver_cvg" localSheetId="0" hidden="1">0.000000000001</definedName>
    <definedName name="solver_cvg" localSheetId="2" hidden="1">0.000000000001</definedName>
    <definedName name="solver_drv" localSheetId="0" hidden="1">1</definedName>
    <definedName name="solver_drv" localSheetId="2" hidden="1">1</definedName>
    <definedName name="solver_eng" localSheetId="0" hidden="1">2</definedName>
    <definedName name="solver_eng" localSheetId="2" hidden="1">2</definedName>
    <definedName name="solver_est" localSheetId="0" hidden="1">1</definedName>
    <definedName name="solver_est" localSheetId="2" hidden="1">1</definedName>
    <definedName name="solver_itr" localSheetId="0" hidden="1">100</definedName>
    <definedName name="solver_itr" localSheetId="2" hidden="1">100</definedName>
    <definedName name="solver_lhs0" localSheetId="2" hidden="1">SJ_Chen!$F$6:$F$8</definedName>
    <definedName name="solver_lhs1" localSheetId="0" hidden="1">Aztec!$F$8:$F$15</definedName>
    <definedName name="solver_lhs1" localSheetId="2" hidden="1">SJ_Chen!$F$6:$F$8</definedName>
    <definedName name="solver_lhs2" localSheetId="0" hidden="1">Aztec!$F$16:$F$17</definedName>
    <definedName name="solver_lhs2" localSheetId="2" hidden="1">SJ_Chen!$F$6:$F$8</definedName>
    <definedName name="solver_lhs3" localSheetId="0" hidden="1">Aztec!#REF!</definedName>
    <definedName name="solver_lhs3" localSheetId="2" hidden="1">SJ_Chen!#REF!</definedName>
    <definedName name="solver_lin" localSheetId="0" hidden="1">1</definedName>
    <definedName name="solver_lin" localSheetId="2" hidden="1">1</definedName>
    <definedName name="solver_mip" localSheetId="0" hidden="1">2147483647</definedName>
    <definedName name="solver_mip" localSheetId="2" hidden="1">2147483647</definedName>
    <definedName name="solver_mni" localSheetId="0" hidden="1">30</definedName>
    <definedName name="solver_mni" localSheetId="2" hidden="1">30</definedName>
    <definedName name="solver_mrt" localSheetId="0" hidden="1">0.075</definedName>
    <definedName name="solver_mrt" localSheetId="2" hidden="1">0.075</definedName>
    <definedName name="solver_msl" localSheetId="0" hidden="1">2</definedName>
    <definedName name="solver_msl" localSheetId="2" hidden="1">2</definedName>
    <definedName name="solver_neg" localSheetId="0" hidden="1">1</definedName>
    <definedName name="solver_neg" localSheetId="2" hidden="1">1</definedName>
    <definedName name="solver_nod" localSheetId="0" hidden="1">2147483647</definedName>
    <definedName name="solver_nod" localSheetId="2" hidden="1">2147483647</definedName>
    <definedName name="solver_num" localSheetId="0" hidden="1">2</definedName>
    <definedName name="solver_num" localSheetId="2" hidden="1">1</definedName>
    <definedName name="solver_nwt" localSheetId="0" hidden="1">1</definedName>
    <definedName name="solver_nwt" localSheetId="2" hidden="1">1</definedName>
    <definedName name="solver_opt" localSheetId="0" hidden="1">Aztec!$F$18</definedName>
    <definedName name="solver_opt" localSheetId="2" hidden="1">SJ_Chen!$F$9</definedName>
    <definedName name="solver_pre" localSheetId="0" hidden="1">0.00000000001</definedName>
    <definedName name="solver_pre" localSheetId="2" hidden="1">0.00000000001</definedName>
    <definedName name="solver_rbv" localSheetId="0" hidden="1">1</definedName>
    <definedName name="solver_rbv" localSheetId="2" hidden="1">1</definedName>
    <definedName name="solver_rel0" localSheetId="2" hidden="1">1</definedName>
    <definedName name="solver_rel1" localSheetId="0" hidden="1">1</definedName>
    <definedName name="solver_rel1" localSheetId="2" hidden="1">1</definedName>
    <definedName name="solver_rel2" localSheetId="0" hidden="1">3</definedName>
    <definedName name="solver_rel2" localSheetId="2" hidden="1">1</definedName>
    <definedName name="solver_rel3" localSheetId="0" hidden="1">4</definedName>
    <definedName name="solver_rel3" localSheetId="2" hidden="1">4</definedName>
    <definedName name="solver_rhs0" localSheetId="2" hidden="1">SJ_Chen!$H$6:$H$8</definedName>
    <definedName name="solver_rhs1" localSheetId="0" hidden="1">Aztec!$H$8:$H$15</definedName>
    <definedName name="solver_rhs1" localSheetId="2" hidden="1">SJ_Chen!$H$6:$H$8</definedName>
    <definedName name="solver_rhs2" localSheetId="0" hidden="1">Aztec!$H$16:$H$17</definedName>
    <definedName name="solver_rhs2" localSheetId="2" hidden="1">SJ_Chen!$H$6:$H$8</definedName>
    <definedName name="solver_rhs3" localSheetId="0" hidden="1">integer</definedName>
    <definedName name="solver_rhs3" localSheetId="2" hidden="1">integer</definedName>
    <definedName name="solver_rlx" localSheetId="0" hidden="1">1</definedName>
    <definedName name="solver_rlx" localSheetId="2" hidden="1">1</definedName>
    <definedName name="solver_rsd" localSheetId="0" hidden="1">0</definedName>
    <definedName name="solver_rsd" localSheetId="2" hidden="1">0</definedName>
    <definedName name="solver_scl" localSheetId="0" hidden="1">2</definedName>
    <definedName name="solver_scl" localSheetId="2" hidden="1">2</definedName>
    <definedName name="solver_sho" localSheetId="0" hidden="1">2</definedName>
    <definedName name="solver_sho" localSheetId="2" hidden="1">2</definedName>
    <definedName name="solver_ssz" localSheetId="0" hidden="1">100</definedName>
    <definedName name="solver_ssz" localSheetId="2" hidden="1">100</definedName>
    <definedName name="solver_tim" localSheetId="0" hidden="1">100</definedName>
    <definedName name="solver_tim" localSheetId="2" hidden="1">100</definedName>
    <definedName name="solver_tol" localSheetId="0" hidden="1">0.0000000000005</definedName>
    <definedName name="solver_tol" localSheetId="2" hidden="1">0.0000000000005</definedName>
    <definedName name="solver_typ" localSheetId="0" hidden="1">1</definedName>
    <definedName name="solver_typ" localSheetId="2" hidden="1">1</definedName>
    <definedName name="solver_val" localSheetId="0" hidden="1">0</definedName>
    <definedName name="solver_val" localSheetId="2" hidden="1">0</definedName>
    <definedName name="solver_ver" localSheetId="0" hidden="1">3</definedName>
    <definedName name="solver_ver" localSheetId="2" hidden="1">3</definedName>
  </definedNames>
  <calcPr calcId="152511"/>
</workbook>
</file>

<file path=xl/calcChain.xml><?xml version="1.0" encoding="utf-8"?>
<calcChain xmlns="http://schemas.openxmlformats.org/spreadsheetml/2006/main">
  <c r="F12" i="8" l="1"/>
  <c r="F11" i="8"/>
  <c r="F8" i="8"/>
  <c r="F7" i="8"/>
  <c r="F6" i="8"/>
  <c r="K9" i="8"/>
  <c r="K8" i="8"/>
  <c r="K6" i="8"/>
  <c r="F9" i="8"/>
  <c r="K5" i="8" s="1"/>
  <c r="K7" i="8" a="1"/>
  <c r="F20" i="1"/>
  <c r="J25" i="1"/>
  <c r="J24" i="1"/>
  <c r="I25" i="1"/>
  <c r="I24" i="1"/>
  <c r="F25" i="1"/>
  <c r="F24" i="1"/>
  <c r="F18" i="1"/>
  <c r="F17" i="1"/>
  <c r="F16" i="1"/>
  <c r="F15" i="1"/>
  <c r="F14" i="1"/>
  <c r="F13" i="1"/>
  <c r="F12" i="1"/>
  <c r="F11" i="1"/>
  <c r="F10" i="1"/>
  <c r="F9" i="1"/>
  <c r="F8" i="1"/>
  <c r="K7" i="8" l="1"/>
</calcChain>
</file>

<file path=xl/sharedStrings.xml><?xml version="1.0" encoding="utf-8"?>
<sst xmlns="http://schemas.openxmlformats.org/spreadsheetml/2006/main" count="182" uniqueCount="112">
  <si>
    <t>Feb-2007</t>
  </si>
  <si>
    <t>&lt;=</t>
  </si>
  <si>
    <t>"Solver"</t>
  </si>
  <si>
    <t>Maximize profit</t>
  </si>
  <si>
    <t>Profit ($)</t>
  </si>
  <si>
    <t>Aztec Refining Co.</t>
  </si>
  <si>
    <t>x_1</t>
  </si>
  <si>
    <t>x_2</t>
  </si>
  <si>
    <t>x_3</t>
  </si>
  <si>
    <t>x_4</t>
  </si>
  <si>
    <t>maxreg</t>
  </si>
  <si>
    <t>maxpre</t>
  </si>
  <si>
    <t>domest</t>
  </si>
  <si>
    <t>foreign</t>
  </si>
  <si>
    <t>octanreg</t>
  </si>
  <si>
    <t>octanpre</t>
  </si>
  <si>
    <t>vpresreg</t>
  </si>
  <si>
    <t>vprespre</t>
  </si>
  <si>
    <t>minreg</t>
  </si>
  <si>
    <t>minpre</t>
  </si>
  <si>
    <t>&gt;=</t>
  </si>
  <si>
    <t>Trial value</t>
  </si>
  <si>
    <r>
      <t>x</t>
    </r>
    <r>
      <rPr>
        <vertAlign val="subscript"/>
        <sz val="10"/>
        <rFont val="Times New Roman"/>
        <family val="1"/>
      </rPr>
      <t>1</t>
    </r>
    <r>
      <rPr>
        <sz val="10"/>
        <rFont val="Times New Roman"/>
        <family val="1"/>
      </rPr>
      <t xml:space="preserve"> =</t>
    </r>
  </si>
  <si>
    <r>
      <t>x</t>
    </r>
    <r>
      <rPr>
        <vertAlign val="subscript"/>
        <sz val="10"/>
        <rFont val="Times New Roman"/>
        <family val="1"/>
      </rPr>
      <t>2</t>
    </r>
    <r>
      <rPr>
        <sz val="10"/>
        <rFont val="Times New Roman"/>
        <family val="1"/>
      </rPr>
      <t xml:space="preserve"> =</t>
    </r>
  </si>
  <si>
    <r>
      <t>x</t>
    </r>
    <r>
      <rPr>
        <vertAlign val="subscript"/>
        <sz val="10"/>
        <rFont val="Times New Roman"/>
        <family val="1"/>
      </rPr>
      <t>3</t>
    </r>
    <r>
      <rPr>
        <sz val="10"/>
        <rFont val="Times New Roman"/>
        <family val="1"/>
      </rPr>
      <t xml:space="preserve"> =</t>
    </r>
  </si>
  <si>
    <r>
      <t>x</t>
    </r>
    <r>
      <rPr>
        <vertAlign val="subscript"/>
        <sz val="10"/>
        <rFont val="Times New Roman"/>
        <family val="1"/>
      </rPr>
      <t>4</t>
    </r>
    <r>
      <rPr>
        <sz val="10"/>
        <rFont val="Times New Roman"/>
        <family val="1"/>
      </rPr>
      <t xml:space="preserve"> =</t>
    </r>
  </si>
  <si>
    <t>[max]</t>
  </si>
  <si>
    <t>bbl</t>
  </si>
  <si>
    <t>New York, NY (USA), 1.7, p 6</t>
  </si>
  <si>
    <t>Bronson, Richard, 1982, "Operations Research", Schaum, McGraw-Hill,</t>
  </si>
  <si>
    <r>
      <t xml:space="preserve"> of </t>
    </r>
    <r>
      <rPr>
        <b/>
        <sz val="10"/>
        <rFont val="Arial Narrow"/>
        <family val="2"/>
      </rPr>
      <t>domestic</t>
    </r>
    <r>
      <rPr>
        <sz val="10"/>
        <rFont val="Arial Narrow"/>
      </rPr>
      <t xml:space="preserve"> blended into </t>
    </r>
    <r>
      <rPr>
        <b/>
        <sz val="10"/>
        <rFont val="Arial Narrow"/>
        <family val="2"/>
      </rPr>
      <t>regular</t>
    </r>
  </si>
  <si>
    <t>barrels</t>
  </si>
  <si>
    <r>
      <t xml:space="preserve"> of </t>
    </r>
    <r>
      <rPr>
        <b/>
        <sz val="10"/>
        <rFont val="Arial Narrow"/>
        <family val="2"/>
      </rPr>
      <t>foreign</t>
    </r>
    <r>
      <rPr>
        <sz val="10"/>
        <rFont val="Arial Narrow"/>
      </rPr>
      <t xml:space="preserve"> blended into </t>
    </r>
    <r>
      <rPr>
        <b/>
        <sz val="10"/>
        <rFont val="Arial Narrow"/>
        <family val="2"/>
      </rPr>
      <t>regular</t>
    </r>
  </si>
  <si>
    <r>
      <t xml:space="preserve"> of </t>
    </r>
    <r>
      <rPr>
        <b/>
        <sz val="10"/>
        <rFont val="Arial Narrow"/>
        <family val="2"/>
      </rPr>
      <t>domestic</t>
    </r>
    <r>
      <rPr>
        <sz val="10"/>
        <rFont val="Arial Narrow"/>
      </rPr>
      <t xml:space="preserve"> blended into </t>
    </r>
    <r>
      <rPr>
        <b/>
        <sz val="10"/>
        <rFont val="Arial Narrow"/>
        <family val="2"/>
      </rPr>
      <t>premium</t>
    </r>
  </si>
  <si>
    <r>
      <t xml:space="preserve"> of </t>
    </r>
    <r>
      <rPr>
        <b/>
        <sz val="10"/>
        <rFont val="Arial Narrow"/>
        <family val="2"/>
      </rPr>
      <t>foreign</t>
    </r>
    <r>
      <rPr>
        <sz val="10"/>
        <rFont val="Arial Narrow"/>
      </rPr>
      <t xml:space="preserve"> blended into </t>
    </r>
    <r>
      <rPr>
        <b/>
        <sz val="10"/>
        <rFont val="Arial Narrow"/>
        <family val="2"/>
      </rPr>
      <t>premium</t>
    </r>
  </si>
  <si>
    <r>
      <t xml:space="preserve">Russ </t>
    </r>
    <r>
      <rPr>
        <b/>
        <i/>
        <u/>
        <sz val="10"/>
        <color indexed="12"/>
        <rFont val="Arial Narrow"/>
        <family val="2"/>
      </rPr>
      <t>Rowlet</t>
    </r>
    <r>
      <rPr>
        <i/>
        <u/>
        <sz val="10"/>
        <color indexed="12"/>
        <rFont val="Arial Narrow"/>
        <family val="2"/>
      </rPr>
      <t>t</t>
    </r>
  </si>
  <si>
    <r>
      <t>x</t>
    </r>
    <r>
      <rPr>
        <vertAlign val="subscript"/>
        <sz val="10"/>
        <rFont val="Times New Roman"/>
        <family val="1"/>
      </rPr>
      <t>1</t>
    </r>
    <r>
      <rPr>
        <sz val="10"/>
        <rFont val="Times New Roman"/>
        <family val="1"/>
      </rPr>
      <t xml:space="preserve"> + </t>
    </r>
    <r>
      <rPr>
        <i/>
        <sz val="10"/>
        <rFont val="Times New Roman"/>
        <family val="1"/>
      </rPr>
      <t>x</t>
    </r>
    <r>
      <rPr>
        <vertAlign val="subscript"/>
        <sz val="10"/>
        <rFont val="Times New Roman"/>
        <family val="1"/>
      </rPr>
      <t>2</t>
    </r>
    <r>
      <rPr>
        <sz val="10"/>
        <rFont val="Times New Roman"/>
        <family val="1"/>
      </rPr>
      <t xml:space="preserve"> = </t>
    </r>
  </si>
  <si>
    <t>Vapour pressure</t>
  </si>
  <si>
    <t>Octane rating</t>
  </si>
  <si>
    <r>
      <t>x</t>
    </r>
    <r>
      <rPr>
        <vertAlign val="subscript"/>
        <sz val="10"/>
        <rFont val="Times New Roman"/>
        <family val="1"/>
      </rPr>
      <t>3</t>
    </r>
    <r>
      <rPr>
        <sz val="10"/>
        <rFont val="Times New Roman"/>
        <family val="1"/>
      </rPr>
      <t xml:space="preserve"> + </t>
    </r>
    <r>
      <rPr>
        <i/>
        <sz val="10"/>
        <rFont val="Times New Roman"/>
        <family val="1"/>
      </rPr>
      <t>x</t>
    </r>
    <r>
      <rPr>
        <vertAlign val="subscript"/>
        <sz val="10"/>
        <rFont val="Times New Roman"/>
        <family val="1"/>
      </rPr>
      <t>4</t>
    </r>
    <r>
      <rPr>
        <sz val="10"/>
        <rFont val="Times New Roman"/>
        <family val="1"/>
      </rPr>
      <t xml:space="preserve"> = </t>
    </r>
  </si>
  <si>
    <t>Other data and results:</t>
  </si>
  <si>
    <t>Domestic</t>
  </si>
  <si>
    <t>Foreign</t>
  </si>
  <si>
    <r>
      <t xml:space="preserve">bbl of </t>
    </r>
    <r>
      <rPr>
        <b/>
        <sz val="10"/>
        <rFont val="Arial Narrow"/>
        <family val="2"/>
      </rPr>
      <t>regular</t>
    </r>
    <r>
      <rPr>
        <sz val="10"/>
        <rFont val="Arial Narrow"/>
      </rPr>
      <t>, having:</t>
    </r>
  </si>
  <si>
    <r>
      <t xml:space="preserve">bbl of </t>
    </r>
    <r>
      <rPr>
        <b/>
        <sz val="10"/>
        <rFont val="Arial Narrow"/>
        <family val="2"/>
      </rPr>
      <t>premium</t>
    </r>
    <r>
      <rPr>
        <sz val="10"/>
        <rFont val="Arial Narrow"/>
      </rPr>
      <t>, having:</t>
    </r>
  </si>
  <si>
    <t>Solution:</t>
  </si>
  <si>
    <t>Microsoft Excel 15.0 Sensitivity Report</t>
  </si>
  <si>
    <t>Worksheet: [LP_Bronson.01.07.xlsx]Aztec</t>
  </si>
  <si>
    <t>Variable Cells</t>
  </si>
  <si>
    <t>Cell</t>
  </si>
  <si>
    <t>Name</t>
  </si>
  <si>
    <t>Final</t>
  </si>
  <si>
    <t>Value</t>
  </si>
  <si>
    <t>Reduced</t>
  </si>
  <si>
    <t>Cost</t>
  </si>
  <si>
    <t>Objective</t>
  </si>
  <si>
    <t>Coefficient</t>
  </si>
  <si>
    <t>Allowable</t>
  </si>
  <si>
    <t>Increase</t>
  </si>
  <si>
    <t>Decrease</t>
  </si>
  <si>
    <t>Constraints</t>
  </si>
  <si>
    <t>Shadow</t>
  </si>
  <si>
    <t>Price</t>
  </si>
  <si>
    <t>Constraint</t>
  </si>
  <si>
    <t>R.H. Side</t>
  </si>
  <si>
    <t>$B$7</t>
  </si>
  <si>
    <t>$C$7</t>
  </si>
  <si>
    <t>$D$7</t>
  </si>
  <si>
    <t>$E$7</t>
  </si>
  <si>
    <t>$F$8</t>
  </si>
  <si>
    <t>maxreg Trial value</t>
  </si>
  <si>
    <t>$F$9</t>
  </si>
  <si>
    <t>maxpre Trial value</t>
  </si>
  <si>
    <t>$F$10</t>
  </si>
  <si>
    <t>domest Trial value</t>
  </si>
  <si>
    <t>$F$11</t>
  </si>
  <si>
    <t>foreign Trial value</t>
  </si>
  <si>
    <t>$F$12</t>
  </si>
  <si>
    <t>octanreg Trial value</t>
  </si>
  <si>
    <t>$F$13</t>
  </si>
  <si>
    <t>octanpre Trial value</t>
  </si>
  <si>
    <t>$F$14</t>
  </si>
  <si>
    <t>vpresreg Trial value</t>
  </si>
  <si>
    <t>$F$15</t>
  </si>
  <si>
    <t>vprespre Trial value</t>
  </si>
  <si>
    <t>$F$16</t>
  </si>
  <si>
    <t>minreg Trial value</t>
  </si>
  <si>
    <t>$F$17</t>
  </si>
  <si>
    <t>minpre Trial value</t>
  </si>
  <si>
    <t>Report Created: 06-04-2016 19:00:27</t>
  </si>
  <si>
    <t>See also:</t>
  </si>
  <si>
    <t>http://www.pcreview.co.uk/threads/multiple-optimal-solution-using-excel-solver.1740647/</t>
  </si>
  <si>
    <r>
      <rPr>
        <b/>
        <i/>
        <sz val="10"/>
        <rFont val="Arial Narrow"/>
        <family val="2"/>
      </rPr>
      <t>Search:</t>
    </r>
    <r>
      <rPr>
        <b/>
        <sz val="10"/>
        <rFont val="Arial Narrow"/>
        <family val="2"/>
      </rPr>
      <t xml:space="preserve"> Mark Wiley</t>
    </r>
  </si>
  <si>
    <t>http://mihaylofaculty.fullerton.edu/sites/schen/</t>
  </si>
  <si>
    <t>Prof. Shu-Jen Chen, Week 7, Powerpoint File "Linear Programming -- Solution"</t>
  </si>
  <si>
    <t>Schen, Shu-Jen, 2012, QUANTITATIVE BUSINESS ANALYSIS: STATISTICS &amp; DECISION SCIENCES</t>
  </si>
  <si>
    <t>MULTIPLE SOLUTIONS</t>
  </si>
  <si>
    <t>Maximize</t>
  </si>
  <si>
    <t>C1)</t>
  </si>
  <si>
    <t>C2)</t>
  </si>
  <si>
    <t>C3)</t>
  </si>
  <si>
    <t>Worksheet: [LP_Bronson.01.07.xlsx]SJ_Chen</t>
  </si>
  <si>
    <t>Report Created: 06-04-2016 19:48:02</t>
  </si>
  <si>
    <t>$B$10</t>
  </si>
  <si>
    <t>Solution: x_1</t>
  </si>
  <si>
    <t>$C$10</t>
  </si>
  <si>
    <t>Solution: x_2</t>
  </si>
  <si>
    <t>$F$6</t>
  </si>
  <si>
    <t>$F$7</t>
  </si>
  <si>
    <t>Adjustable Cells</t>
  </si>
  <si>
    <t>Old (Excel 10) nomenclature</t>
  </si>
  <si>
    <t>Using c = (8, 4,0001)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</si>
</sst>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.0"/>
  </numFmts>
  <fonts count="16">
    <font>
      <sz val="10"/>
      <name val="Arial Narrow"/>
    </font>
    <font>
      <sz val="8"/>
      <name val="Arial Narrow"/>
      <family val="2"/>
    </font>
    <font>
      <sz val="9"/>
      <color indexed="8"/>
      <name val="Arial"/>
      <family val="2"/>
    </font>
    <font>
      <i/>
      <sz val="10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sz val="10"/>
      <name val="Times New Roman"/>
      <family val="1"/>
    </font>
    <font>
      <i/>
      <sz val="10"/>
      <name val="Times New Roman"/>
      <family val="1"/>
    </font>
    <font>
      <vertAlign val="subscript"/>
      <sz val="10"/>
      <name val="Times New Roman"/>
      <family val="1"/>
    </font>
    <font>
      <b/>
      <i/>
      <sz val="10"/>
      <name val="Arial Narrow"/>
      <family val="2"/>
    </font>
    <font>
      <u/>
      <sz val="10"/>
      <color indexed="12"/>
      <name val="Arial Narrow"/>
      <family val="2"/>
    </font>
    <font>
      <b/>
      <u/>
      <sz val="10"/>
      <color indexed="12"/>
      <name val="Arial Narrow"/>
      <family val="2"/>
    </font>
    <font>
      <i/>
      <u/>
      <sz val="10"/>
      <color indexed="12"/>
      <name val="Arial Narrow"/>
      <family val="2"/>
    </font>
    <font>
      <b/>
      <i/>
      <u/>
      <sz val="10"/>
      <color indexed="12"/>
      <name val="Arial Narrow"/>
      <family val="2"/>
    </font>
    <font>
      <b/>
      <sz val="10"/>
      <color indexed="18"/>
      <name val="Arial Narrow"/>
      <family val="2"/>
    </font>
    <font>
      <b/>
      <sz val="9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/>
      <diagonal/>
    </border>
    <border>
      <left/>
      <right/>
      <top/>
      <bottom style="medium">
        <color indexed="23"/>
      </bottom>
      <diagonal/>
    </border>
    <border>
      <left/>
      <right/>
      <top style="thin">
        <color indexed="23"/>
      </top>
      <bottom/>
      <diagonal/>
    </border>
    <border>
      <left/>
      <right/>
      <top style="thin">
        <color indexed="23"/>
      </top>
      <bottom style="medium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5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" xfId="0" applyBorder="1" applyAlignment="1">
      <alignment horizontal="center"/>
    </xf>
    <xf numFmtId="0" fontId="7" fillId="0" borderId="0" xfId="0" applyFont="1" applyAlignment="1">
      <alignment horizontal="right"/>
    </xf>
    <xf numFmtId="0" fontId="0" fillId="0" borderId="0" xfId="0" applyAlignment="1">
      <alignment horizontal="left"/>
    </xf>
    <xf numFmtId="0" fontId="0" fillId="2" borderId="0" xfId="0" applyFill="1"/>
    <xf numFmtId="0" fontId="5" fillId="0" borderId="0" xfId="0" applyFont="1"/>
    <xf numFmtId="0" fontId="0" fillId="0" borderId="4" xfId="0" applyNumberFormat="1" applyBorder="1" applyAlignment="1">
      <alignment horizontal="center"/>
    </xf>
    <xf numFmtId="0" fontId="0" fillId="0" borderId="5" xfId="0" applyNumberFormat="1" applyBorder="1" applyAlignment="1">
      <alignment horizontal="center"/>
    </xf>
    <xf numFmtId="0" fontId="0" fillId="0" borderId="6" xfId="0" applyNumberForma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9" fillId="0" borderId="0" xfId="0" applyFont="1"/>
    <xf numFmtId="0" fontId="0" fillId="0" borderId="0" xfId="0" applyNumberFormat="1" applyBorder="1" applyAlignment="1">
      <alignment horizontal="center"/>
    </xf>
    <xf numFmtId="0" fontId="0" fillId="0" borderId="0" xfId="0" applyNumberFormat="1" applyFill="1" applyBorder="1" applyAlignment="1">
      <alignment horizontal="center"/>
    </xf>
    <xf numFmtId="0" fontId="0" fillId="0" borderId="9" xfId="0" applyNumberFormat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0" borderId="10" xfId="0" applyNumberFormat="1" applyBorder="1" applyAlignment="1">
      <alignment horizontal="center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Alignment="1">
      <alignment horizontal="center"/>
    </xf>
    <xf numFmtId="0" fontId="0" fillId="0" borderId="11" xfId="0" applyBorder="1" applyAlignment="1">
      <alignment horizontal="center"/>
    </xf>
    <xf numFmtId="0" fontId="11" fillId="0" borderId="0" xfId="1" applyFont="1" applyAlignment="1" applyProtection="1">
      <alignment horizontal="right"/>
    </xf>
    <xf numFmtId="0" fontId="12" fillId="0" borderId="0" xfId="1" applyFont="1" applyAlignment="1" applyProtection="1">
      <alignment horizontal="right"/>
    </xf>
    <xf numFmtId="0" fontId="7" fillId="0" borderId="0" xfId="0" applyNumberFormat="1" applyFont="1" applyBorder="1" applyAlignment="1">
      <alignment horizontal="center"/>
    </xf>
    <xf numFmtId="0" fontId="0" fillId="0" borderId="0" xfId="0" applyNumberFormat="1" applyBorder="1" applyAlignment="1">
      <alignment horizontal="left"/>
    </xf>
    <xf numFmtId="0" fontId="9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NumberFormat="1" applyFill="1" applyBorder="1" applyAlignment="1">
      <alignment horizontal="right"/>
    </xf>
    <xf numFmtId="0" fontId="0" fillId="0" borderId="0" xfId="0" applyNumberFormat="1" applyFill="1" applyBorder="1" applyAlignment="1">
      <alignment horizontal="left"/>
    </xf>
    <xf numFmtId="2" fontId="0" fillId="0" borderId="12" xfId="0" applyNumberFormat="1" applyBorder="1" applyAlignment="1">
      <alignment horizontal="center"/>
    </xf>
    <xf numFmtId="168" fontId="0" fillId="0" borderId="12" xfId="0" applyNumberFormat="1" applyBorder="1" applyAlignment="1">
      <alignment horizontal="center"/>
    </xf>
    <xf numFmtId="0" fontId="0" fillId="0" borderId="12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3" borderId="0" xfId="0" applyFill="1" applyAlignment="1">
      <alignment horizontal="center"/>
    </xf>
    <xf numFmtId="0" fontId="4" fillId="3" borderId="0" xfId="0" applyFont="1" applyFill="1" applyAlignment="1">
      <alignment horizontal="center"/>
    </xf>
    <xf numFmtId="11" fontId="0" fillId="0" borderId="0" xfId="0" applyNumberFormat="1" applyBorder="1" applyAlignment="1">
      <alignment horizontal="center"/>
    </xf>
    <xf numFmtId="11" fontId="0" fillId="4" borderId="0" xfId="0" applyNumberFormat="1" applyFill="1" applyBorder="1" applyAlignment="1">
      <alignment horizontal="center"/>
    </xf>
    <xf numFmtId="0" fontId="0" fillId="4" borderId="0" xfId="0" applyNumberFormat="1" applyFill="1" applyBorder="1" applyAlignment="1">
      <alignment horizontal="center"/>
    </xf>
    <xf numFmtId="0" fontId="0" fillId="0" borderId="15" xfId="0" applyFill="1" applyBorder="1" applyAlignment="1"/>
    <xf numFmtId="0" fontId="0" fillId="0" borderId="16" xfId="0" applyFill="1" applyBorder="1" applyAlignment="1"/>
    <xf numFmtId="0" fontId="14" fillId="0" borderId="13" xfId="0" applyFont="1" applyFill="1" applyBorder="1" applyAlignment="1">
      <alignment horizontal="center"/>
    </xf>
    <xf numFmtId="0" fontId="14" fillId="0" borderId="14" xfId="0" applyFont="1" applyFill="1" applyBorder="1" applyAlignment="1">
      <alignment horizontal="center"/>
    </xf>
    <xf numFmtId="0" fontId="13" fillId="0" borderId="0" xfId="1" applyFont="1" applyAlignment="1" applyProtection="1"/>
    <xf numFmtId="14" fontId="15" fillId="0" borderId="0" xfId="0" applyNumberFormat="1" applyFont="1" applyAlignment="1">
      <alignment horizontal="center"/>
    </xf>
    <xf numFmtId="0" fontId="4" fillId="0" borderId="0" xfId="0" applyFont="1" applyAlignment="1"/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5" borderId="0" xfId="0" applyFill="1" applyAlignment="1">
      <alignment horizontal="center"/>
    </xf>
    <xf numFmtId="0" fontId="0" fillId="6" borderId="16" xfId="0" applyFill="1" applyBorder="1" applyAlignme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pcreview.co.uk/threads/multiple-optimal-solution-using-excel-solver.1740647/" TargetMode="External"/><Relationship Id="rId2" Type="http://schemas.openxmlformats.org/officeDocument/2006/relationships/hyperlink" Target="http://www.unc.edu/~rowlett/units/dictB.html" TargetMode="External"/><Relationship Id="rId1" Type="http://schemas.openxmlformats.org/officeDocument/2006/relationships/hyperlink" Target="http://www.unc.edu/~rowlett/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mihaylofaculty.fullerton.edu/sites/schen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://mihaylofaculty.fullerton.edu/sites/schen/" TargetMode="External"/><Relationship Id="rId2" Type="http://schemas.openxmlformats.org/officeDocument/2006/relationships/hyperlink" Target="http://www.pcreview.co.uk/threads/multiple-optimal-solution-using-excel-solver.1740647/" TargetMode="External"/><Relationship Id="rId1" Type="http://schemas.openxmlformats.org/officeDocument/2006/relationships/hyperlink" Target="http://www.unc.edu/~rowlett/units/dictB.html" TargetMode="External"/><Relationship Id="rId4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zoomScaleNormal="100" workbookViewId="0"/>
  </sheetViews>
  <sheetFormatPr defaultRowHeight="12.75"/>
  <sheetData>
    <row r="1" spans="1:12">
      <c r="A1" t="s">
        <v>0</v>
      </c>
      <c r="H1" s="24" t="s">
        <v>29</v>
      </c>
    </row>
    <row r="2" spans="1:12" ht="14.25">
      <c r="A2" s="18" t="s">
        <v>2</v>
      </c>
      <c r="C2" s="4" t="s">
        <v>28</v>
      </c>
      <c r="F2" s="9" t="s">
        <v>22</v>
      </c>
      <c r="G2" s="25" t="s">
        <v>31</v>
      </c>
      <c r="H2" t="s">
        <v>30</v>
      </c>
    </row>
    <row r="3" spans="1:12" ht="14.25">
      <c r="B3" s="12" t="s">
        <v>5</v>
      </c>
      <c r="F3" s="9" t="s">
        <v>23</v>
      </c>
      <c r="G3" s="28" t="s">
        <v>27</v>
      </c>
      <c r="H3" t="s">
        <v>32</v>
      </c>
      <c r="L3" s="29" t="s">
        <v>35</v>
      </c>
    </row>
    <row r="4" spans="1:12" ht="14.25">
      <c r="A4" s="12"/>
      <c r="C4" s="4" t="s">
        <v>3</v>
      </c>
      <c r="F4" s="9" t="s">
        <v>24</v>
      </c>
      <c r="G4" s="25" t="s">
        <v>27</v>
      </c>
      <c r="H4" t="s">
        <v>33</v>
      </c>
    </row>
    <row r="5" spans="1:12" ht="14.25">
      <c r="A5" s="12"/>
      <c r="C5" s="4"/>
      <c r="F5" s="9" t="s">
        <v>25</v>
      </c>
      <c r="G5" s="25" t="s">
        <v>27</v>
      </c>
      <c r="H5" t="s">
        <v>34</v>
      </c>
    </row>
    <row r="6" spans="1:12">
      <c r="A6" s="3"/>
      <c r="B6" s="1" t="s">
        <v>6</v>
      </c>
      <c r="C6" s="1" t="s">
        <v>7</v>
      </c>
      <c r="D6" s="1" t="s">
        <v>8</v>
      </c>
      <c r="E6" s="1" t="s">
        <v>9</v>
      </c>
    </row>
    <row r="7" spans="1:12" ht="13.5" thickBot="1">
      <c r="A7" s="3"/>
      <c r="B7" s="1">
        <v>37727.272727272728</v>
      </c>
      <c r="C7" s="1">
        <v>12272.727272727267</v>
      </c>
      <c r="D7" s="1">
        <v>2272.7272727272721</v>
      </c>
      <c r="E7" s="1">
        <v>2727.272727272727</v>
      </c>
      <c r="F7" s="10" t="s">
        <v>21</v>
      </c>
    </row>
    <row r="8" spans="1:12">
      <c r="A8" t="s">
        <v>10</v>
      </c>
      <c r="B8" s="21">
        <v>1</v>
      </c>
      <c r="C8" s="22">
        <v>1</v>
      </c>
      <c r="D8" s="5"/>
      <c r="E8" s="6"/>
      <c r="F8" s="1">
        <f>SUMPRODUCT(B8:E8,$B$7:$E$7)</f>
        <v>49999.999999999993</v>
      </c>
      <c r="G8" s="26" t="s">
        <v>1</v>
      </c>
      <c r="H8" s="16">
        <v>100000</v>
      </c>
    </row>
    <row r="9" spans="1:12">
      <c r="A9" t="s">
        <v>11</v>
      </c>
      <c r="B9" s="23"/>
      <c r="C9" s="19"/>
      <c r="D9" s="7">
        <v>3</v>
      </c>
      <c r="E9" s="8">
        <v>4</v>
      </c>
      <c r="F9" s="1">
        <f t="shared" ref="F9:F20" si="0">SUMPRODUCT(B9:E9,$B$7:$E$7)</f>
        <v>17727.272727272724</v>
      </c>
      <c r="G9" s="26" t="s">
        <v>1</v>
      </c>
      <c r="H9" s="27">
        <v>20000</v>
      </c>
      <c r="J9" s="2"/>
    </row>
    <row r="10" spans="1:12">
      <c r="A10" t="s">
        <v>12</v>
      </c>
      <c r="B10" s="23">
        <v>1</v>
      </c>
      <c r="C10" s="19"/>
      <c r="D10" s="7">
        <v>1</v>
      </c>
      <c r="E10" s="8"/>
      <c r="F10" s="1">
        <f t="shared" si="0"/>
        <v>40000</v>
      </c>
      <c r="G10" s="26" t="s">
        <v>1</v>
      </c>
      <c r="H10" s="27">
        <v>40000</v>
      </c>
      <c r="J10" s="2"/>
    </row>
    <row r="11" spans="1:12">
      <c r="A11" t="s">
        <v>13</v>
      </c>
      <c r="B11" s="23"/>
      <c r="C11" s="19">
        <v>1</v>
      </c>
      <c r="D11" s="7"/>
      <c r="E11" s="8">
        <v>1</v>
      </c>
      <c r="F11" s="1">
        <f t="shared" si="0"/>
        <v>14999.999999999993</v>
      </c>
      <c r="G11" s="26" t="s">
        <v>1</v>
      </c>
      <c r="H11" s="27">
        <v>60000</v>
      </c>
      <c r="J11" s="2"/>
    </row>
    <row r="12" spans="1:12">
      <c r="A12" t="s">
        <v>14</v>
      </c>
      <c r="B12" s="23">
        <v>1</v>
      </c>
      <c r="C12" s="19">
        <v>-10</v>
      </c>
      <c r="D12" s="7"/>
      <c r="E12" s="8"/>
      <c r="F12" s="1">
        <f t="shared" si="0"/>
        <v>-84999.999999999942</v>
      </c>
      <c r="G12" s="26" t="s">
        <v>1</v>
      </c>
      <c r="H12" s="27">
        <v>0</v>
      </c>
      <c r="J12" s="2"/>
    </row>
    <row r="13" spans="1:12">
      <c r="A13" t="s">
        <v>15</v>
      </c>
      <c r="B13" s="23"/>
      <c r="C13" s="19"/>
      <c r="D13" s="7">
        <v>6</v>
      </c>
      <c r="E13" s="8">
        <v>-5</v>
      </c>
      <c r="F13" s="1">
        <f t="shared" si="0"/>
        <v>-3.637978807091713E-12</v>
      </c>
      <c r="G13" s="26" t="s">
        <v>1</v>
      </c>
      <c r="H13" s="27">
        <v>0</v>
      </c>
      <c r="J13" s="2"/>
    </row>
    <row r="14" spans="1:12">
      <c r="A14" t="s">
        <v>16</v>
      </c>
      <c r="B14" s="23">
        <v>2</v>
      </c>
      <c r="C14" s="19">
        <v>-8</v>
      </c>
      <c r="D14" s="7"/>
      <c r="E14" s="8"/>
      <c r="F14" s="1">
        <f t="shared" si="0"/>
        <v>-22727.272727272677</v>
      </c>
      <c r="G14" s="26" t="s">
        <v>1</v>
      </c>
      <c r="H14" s="27">
        <v>0</v>
      </c>
      <c r="J14" s="2"/>
    </row>
    <row r="15" spans="1:12">
      <c r="A15" t="s">
        <v>17</v>
      </c>
      <c r="B15" s="23"/>
      <c r="C15" s="19"/>
      <c r="D15" s="7">
        <v>2</v>
      </c>
      <c r="E15" s="8">
        <v>-8</v>
      </c>
      <c r="F15" s="1">
        <f t="shared" si="0"/>
        <v>-17272.727272727272</v>
      </c>
      <c r="G15" s="26" t="s">
        <v>1</v>
      </c>
      <c r="H15" s="27">
        <v>0</v>
      </c>
      <c r="J15" s="2"/>
    </row>
    <row r="16" spans="1:12">
      <c r="A16" t="s">
        <v>18</v>
      </c>
      <c r="B16" s="23">
        <v>1</v>
      </c>
      <c r="C16" s="19">
        <v>1</v>
      </c>
      <c r="D16" s="7"/>
      <c r="E16" s="8"/>
      <c r="F16" s="1">
        <f t="shared" si="0"/>
        <v>49999.999999999993</v>
      </c>
      <c r="G16" s="26" t="s">
        <v>20</v>
      </c>
      <c r="H16" s="27">
        <v>50000</v>
      </c>
      <c r="J16" s="2"/>
    </row>
    <row r="17" spans="1:12" ht="13.5" thickBot="1">
      <c r="A17" t="s">
        <v>19</v>
      </c>
      <c r="B17" s="23"/>
      <c r="C17" s="19"/>
      <c r="D17" s="7">
        <v>1</v>
      </c>
      <c r="E17" s="8">
        <v>1</v>
      </c>
      <c r="F17" s="1">
        <f t="shared" si="0"/>
        <v>4999.9999999999991</v>
      </c>
      <c r="G17" s="26" t="s">
        <v>20</v>
      </c>
      <c r="H17" s="17">
        <v>5000</v>
      </c>
      <c r="J17" s="2"/>
    </row>
    <row r="18" spans="1:12" ht="13.5" thickBot="1">
      <c r="A18" s="10" t="s">
        <v>4</v>
      </c>
      <c r="B18" s="13">
        <v>4</v>
      </c>
      <c r="C18" s="14">
        <v>-3</v>
      </c>
      <c r="D18" s="14">
        <v>6</v>
      </c>
      <c r="E18" s="15">
        <v>-1</v>
      </c>
      <c r="F18" s="26">
        <f t="shared" si="0"/>
        <v>125000.00000000003</v>
      </c>
      <c r="G18" s="26" t="s">
        <v>26</v>
      </c>
    </row>
    <row r="19" spans="1:12">
      <c r="A19" s="33" t="s">
        <v>45</v>
      </c>
      <c r="B19" s="40">
        <v>37727.272727272721</v>
      </c>
      <c r="C19" s="40">
        <v>12272.727272727279</v>
      </c>
      <c r="D19" s="40">
        <v>2272.727272727273</v>
      </c>
      <c r="E19" s="40">
        <v>2727.2727272727279</v>
      </c>
      <c r="F19" s="41">
        <v>125000</v>
      </c>
    </row>
    <row r="20" spans="1:12">
      <c r="B20" s="43">
        <v>40000</v>
      </c>
      <c r="C20" s="43">
        <v>10000</v>
      </c>
      <c r="D20" s="44">
        <v>0</v>
      </c>
      <c r="E20" s="44">
        <v>5000</v>
      </c>
      <c r="F20" s="26">
        <f>SUMPRODUCT(B18:E18,$B$19:$E$19)</f>
        <v>124999.99999999994</v>
      </c>
    </row>
    <row r="21" spans="1:12">
      <c r="B21" s="42"/>
      <c r="C21" s="42"/>
      <c r="D21" s="19"/>
      <c r="E21" s="20"/>
      <c r="F21" s="33" t="s">
        <v>41</v>
      </c>
      <c r="G21" s="33" t="s">
        <v>42</v>
      </c>
    </row>
    <row r="22" spans="1:12">
      <c r="A22" s="32" t="s">
        <v>40</v>
      </c>
      <c r="D22" s="19"/>
      <c r="E22" s="25" t="s">
        <v>37</v>
      </c>
      <c r="F22" s="38">
        <v>25</v>
      </c>
      <c r="G22" s="38">
        <v>15</v>
      </c>
    </row>
    <row r="23" spans="1:12">
      <c r="D23" s="19"/>
      <c r="E23" s="25" t="s">
        <v>38</v>
      </c>
      <c r="F23" s="39">
        <v>87</v>
      </c>
      <c r="G23" s="39">
        <v>98</v>
      </c>
      <c r="I23" s="34" t="s">
        <v>37</v>
      </c>
      <c r="J23" s="35" t="s">
        <v>38</v>
      </c>
    </row>
    <row r="24" spans="1:12" ht="14.25">
      <c r="E24" s="30" t="s">
        <v>36</v>
      </c>
      <c r="F24" s="19">
        <f>B7+C7</f>
        <v>49999.999999999993</v>
      </c>
      <c r="G24" s="31" t="s">
        <v>43</v>
      </c>
      <c r="H24" s="20"/>
      <c r="I24" s="36">
        <f>SUMPRODUCT($F$22:$G$22,$B$7:$C$7)/SUM($B$7:$C$7)</f>
        <v>22.54545454545455</v>
      </c>
      <c r="J24" s="37">
        <f>SUMPRODUCT($F$23:$G$23,$B$7:$C$7)/SUM($B$7:$C$7)</f>
        <v>89.700000000000017</v>
      </c>
    </row>
    <row r="25" spans="1:12" ht="14.25">
      <c r="E25" s="30" t="s">
        <v>39</v>
      </c>
      <c r="F25" s="19">
        <f>D7+E7</f>
        <v>4999.9999999999991</v>
      </c>
      <c r="G25" s="31" t="s">
        <v>44</v>
      </c>
      <c r="H25" s="20"/>
      <c r="I25" s="36">
        <f>SUMPRODUCT($F$22:$G$22,$D$7:$E$7)/SUM($D$7:$E$7)</f>
        <v>19.545454545454543</v>
      </c>
      <c r="J25" s="37">
        <f>SUMPRODUCT($F$23:$G$23,$D$7:$E$7)/SUM($D$7:$E$7)</f>
        <v>93</v>
      </c>
    </row>
    <row r="27" spans="1:12">
      <c r="A27" s="12" t="s">
        <v>90</v>
      </c>
      <c r="B27" s="49" t="s">
        <v>91</v>
      </c>
      <c r="K27" s="4" t="s">
        <v>92</v>
      </c>
    </row>
    <row r="28" spans="1:12">
      <c r="B28" s="49" t="s">
        <v>93</v>
      </c>
      <c r="G28" s="4" t="s">
        <v>94</v>
      </c>
    </row>
    <row r="31" spans="1:12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</row>
  </sheetData>
  <phoneticPr fontId="1" type="noConversion"/>
  <hyperlinks>
    <hyperlink ref="L3" r:id="rId1" tooltip="at UNorthCarolina"/>
    <hyperlink ref="G3" r:id="rId2" location="barrel" tooltip="barrel"/>
    <hyperlink ref="B27" r:id="rId3"/>
    <hyperlink ref="B28" r:id="rId4"/>
  </hyperlinks>
  <pageMargins left="0.5" right="0.5" top="1" bottom="1" header="0.5" footer="0.5"/>
  <pageSetup paperSize="9" orientation="portrait" r:id="rId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showGridLines="0" workbookViewId="0"/>
  </sheetViews>
  <sheetFormatPr defaultRowHeight="12.75"/>
  <cols>
    <col min="1" max="1" width="2.33203125" customWidth="1"/>
    <col min="2" max="2" width="6.33203125" bestFit="1" customWidth="1"/>
    <col min="3" max="3" width="17.5" bestFit="1" customWidth="1"/>
    <col min="4" max="4" width="13" bestFit="1" customWidth="1"/>
    <col min="5" max="5" width="9" bestFit="1" customWidth="1"/>
    <col min="6" max="6" width="10.83203125" bestFit="1" customWidth="1"/>
    <col min="7" max="8" width="12.1640625" bestFit="1" customWidth="1"/>
  </cols>
  <sheetData>
    <row r="1" spans="1:8">
      <c r="A1" s="4" t="s">
        <v>46</v>
      </c>
    </row>
    <row r="2" spans="1:8">
      <c r="A2" s="4" t="s">
        <v>47</v>
      </c>
    </row>
    <row r="3" spans="1:8">
      <c r="A3" s="4" t="s">
        <v>89</v>
      </c>
    </row>
    <row r="6" spans="1:8" ht="13.5" thickBot="1">
      <c r="A6" t="s">
        <v>48</v>
      </c>
    </row>
    <row r="7" spans="1:8">
      <c r="B7" s="47"/>
      <c r="C7" s="47"/>
      <c r="D7" s="47" t="s">
        <v>51</v>
      </c>
      <c r="E7" s="47" t="s">
        <v>53</v>
      </c>
      <c r="F7" s="47" t="s">
        <v>55</v>
      </c>
      <c r="G7" s="47" t="s">
        <v>57</v>
      </c>
      <c r="H7" s="47" t="s">
        <v>57</v>
      </c>
    </row>
    <row r="8" spans="1:8" ht="13.5" thickBot="1">
      <c r="B8" s="48" t="s">
        <v>49</v>
      </c>
      <c r="C8" s="48" t="s">
        <v>50</v>
      </c>
      <c r="D8" s="48" t="s">
        <v>52</v>
      </c>
      <c r="E8" s="48" t="s">
        <v>54</v>
      </c>
      <c r="F8" s="48" t="s">
        <v>56</v>
      </c>
      <c r="G8" s="48" t="s">
        <v>58</v>
      </c>
      <c r="H8" s="48" t="s">
        <v>59</v>
      </c>
    </row>
    <row r="9" spans="1:8">
      <c r="B9" s="45" t="s">
        <v>65</v>
      </c>
      <c r="C9" s="45" t="s">
        <v>6</v>
      </c>
      <c r="D9" s="45">
        <v>37727.272727272728</v>
      </c>
      <c r="E9" s="45">
        <v>0</v>
      </c>
      <c r="F9" s="45">
        <v>4</v>
      </c>
      <c r="G9" s="45">
        <v>0</v>
      </c>
      <c r="H9" s="45">
        <v>2.2000000000000042</v>
      </c>
    </row>
    <row r="10" spans="1:8">
      <c r="B10" s="45" t="s">
        <v>66</v>
      </c>
      <c r="C10" s="45" t="s">
        <v>7</v>
      </c>
      <c r="D10" s="45">
        <v>12272.727272727267</v>
      </c>
      <c r="E10" s="45">
        <v>0</v>
      </c>
      <c r="F10" s="45">
        <v>-3</v>
      </c>
      <c r="G10" s="45">
        <v>2.2000000000000033</v>
      </c>
      <c r="H10" s="45">
        <v>0</v>
      </c>
    </row>
    <row r="11" spans="1:8">
      <c r="B11" s="45" t="s">
        <v>67</v>
      </c>
      <c r="C11" s="45" t="s">
        <v>8</v>
      </c>
      <c r="D11" s="45">
        <v>2272.7272727272721</v>
      </c>
      <c r="E11" s="45">
        <v>0</v>
      </c>
      <c r="F11" s="45">
        <v>6</v>
      </c>
      <c r="G11" s="45">
        <v>2.2000000000000042</v>
      </c>
      <c r="H11" s="45">
        <v>0</v>
      </c>
    </row>
    <row r="12" spans="1:8" ht="13.5" thickBot="1">
      <c r="B12" s="46" t="s">
        <v>68</v>
      </c>
      <c r="C12" s="46" t="s">
        <v>9</v>
      </c>
      <c r="D12" s="46">
        <v>2727.272727272727</v>
      </c>
      <c r="E12" s="46">
        <v>0</v>
      </c>
      <c r="F12" s="46">
        <v>-1</v>
      </c>
      <c r="G12" s="46">
        <v>0</v>
      </c>
      <c r="H12" s="46">
        <v>1E+30</v>
      </c>
    </row>
    <row r="14" spans="1:8" ht="13.5" thickBot="1">
      <c r="A14" t="s">
        <v>60</v>
      </c>
    </row>
    <row r="15" spans="1:8">
      <c r="B15" s="47"/>
      <c r="C15" s="47"/>
      <c r="D15" s="47" t="s">
        <v>51</v>
      </c>
      <c r="E15" s="47" t="s">
        <v>61</v>
      </c>
      <c r="F15" s="47" t="s">
        <v>63</v>
      </c>
      <c r="G15" s="47" t="s">
        <v>57</v>
      </c>
      <c r="H15" s="47" t="s">
        <v>57</v>
      </c>
    </row>
    <row r="16" spans="1:8" ht="13.5" thickBot="1">
      <c r="B16" s="48" t="s">
        <v>49</v>
      </c>
      <c r="C16" s="48" t="s">
        <v>50</v>
      </c>
      <c r="D16" s="48" t="s">
        <v>52</v>
      </c>
      <c r="E16" s="48" t="s">
        <v>62</v>
      </c>
      <c r="F16" s="48" t="s">
        <v>64</v>
      </c>
      <c r="G16" s="48" t="s">
        <v>58</v>
      </c>
      <c r="H16" s="48" t="s">
        <v>59</v>
      </c>
    </row>
    <row r="17" spans="2:8">
      <c r="B17" s="45" t="s">
        <v>69</v>
      </c>
      <c r="C17" s="45" t="s">
        <v>70</v>
      </c>
      <c r="D17" s="45">
        <v>49999.999999999993</v>
      </c>
      <c r="E17" s="45">
        <v>0</v>
      </c>
      <c r="F17" s="45">
        <v>100000</v>
      </c>
      <c r="G17" s="45">
        <v>1E+30</v>
      </c>
      <c r="H17" s="45">
        <v>50000</v>
      </c>
    </row>
    <row r="18" spans="2:8">
      <c r="B18" s="45" t="s">
        <v>71</v>
      </c>
      <c r="C18" s="45" t="s">
        <v>72</v>
      </c>
      <c r="D18" s="45">
        <v>17727.272727272724</v>
      </c>
      <c r="E18" s="45">
        <v>0</v>
      </c>
      <c r="F18" s="45">
        <v>20000</v>
      </c>
      <c r="G18" s="45">
        <v>1E+30</v>
      </c>
      <c r="H18" s="45">
        <v>2272.7272727272721</v>
      </c>
    </row>
    <row r="19" spans="2:8">
      <c r="B19" s="45" t="s">
        <v>73</v>
      </c>
      <c r="C19" s="45" t="s">
        <v>74</v>
      </c>
      <c r="D19" s="45">
        <v>40000</v>
      </c>
      <c r="E19" s="45">
        <v>7.0000000000000044</v>
      </c>
      <c r="F19" s="45">
        <v>40000</v>
      </c>
      <c r="G19" s="45">
        <v>2272.7272727272648</v>
      </c>
      <c r="H19" s="45">
        <v>37727.272727272721</v>
      </c>
    </row>
    <row r="20" spans="2:8">
      <c r="B20" s="45" t="s">
        <v>75</v>
      </c>
      <c r="C20" s="45" t="s">
        <v>76</v>
      </c>
      <c r="D20" s="45">
        <v>14999.999999999993</v>
      </c>
      <c r="E20" s="45">
        <v>0</v>
      </c>
      <c r="F20" s="45">
        <v>60000</v>
      </c>
      <c r="G20" s="45">
        <v>1E+30</v>
      </c>
      <c r="H20" s="45">
        <v>45000.000000000007</v>
      </c>
    </row>
    <row r="21" spans="2:8">
      <c r="B21" s="45" t="s">
        <v>77</v>
      </c>
      <c r="C21" s="45" t="s">
        <v>78</v>
      </c>
      <c r="D21" s="45">
        <v>-84999.999999999942</v>
      </c>
      <c r="E21" s="45">
        <v>0</v>
      </c>
      <c r="F21" s="45">
        <v>0</v>
      </c>
      <c r="G21" s="45">
        <v>1E+30</v>
      </c>
      <c r="H21" s="45">
        <v>84999.999999999927</v>
      </c>
    </row>
    <row r="22" spans="2:8">
      <c r="B22" s="45" t="s">
        <v>79</v>
      </c>
      <c r="C22" s="45" t="s">
        <v>80</v>
      </c>
      <c r="D22" s="45">
        <v>-3.637978807091713E-12</v>
      </c>
      <c r="E22" s="45">
        <v>0</v>
      </c>
      <c r="F22" s="45">
        <v>0</v>
      </c>
      <c r="G22" s="45">
        <v>19000.000000000004</v>
      </c>
      <c r="H22" s="45">
        <v>24999.999999999902</v>
      </c>
    </row>
    <row r="23" spans="2:8">
      <c r="B23" s="45" t="s">
        <v>81</v>
      </c>
      <c r="C23" s="45" t="s">
        <v>82</v>
      </c>
      <c r="D23" s="45">
        <v>-22727.272727272677</v>
      </c>
      <c r="E23" s="45">
        <v>0</v>
      </c>
      <c r="F23" s="45">
        <v>0</v>
      </c>
      <c r="G23" s="45">
        <v>1E+30</v>
      </c>
      <c r="H23" s="45">
        <v>22727.272727272655</v>
      </c>
    </row>
    <row r="24" spans="2:8">
      <c r="B24" s="45" t="s">
        <v>83</v>
      </c>
      <c r="C24" s="45" t="s">
        <v>84</v>
      </c>
      <c r="D24" s="45">
        <v>-17272.727272727272</v>
      </c>
      <c r="E24" s="45">
        <v>0</v>
      </c>
      <c r="F24" s="45">
        <v>0</v>
      </c>
      <c r="G24" s="45">
        <v>1E+30</v>
      </c>
      <c r="H24" s="45">
        <v>17272.727272727272</v>
      </c>
    </row>
    <row r="25" spans="2:8">
      <c r="B25" s="45" t="s">
        <v>85</v>
      </c>
      <c r="C25" s="45" t="s">
        <v>86</v>
      </c>
      <c r="D25" s="45">
        <v>49999.999999999993</v>
      </c>
      <c r="E25" s="45">
        <v>-3.0000000000000031</v>
      </c>
      <c r="F25" s="45">
        <v>50000</v>
      </c>
      <c r="G25" s="45">
        <v>44999.999999999956</v>
      </c>
      <c r="H25" s="45">
        <v>2840.9090909090805</v>
      </c>
    </row>
    <row r="26" spans="2:8" ht="13.5" thickBot="1">
      <c r="B26" s="46" t="s">
        <v>87</v>
      </c>
      <c r="C26" s="46" t="s">
        <v>88</v>
      </c>
      <c r="D26" s="46">
        <v>4999.9999999999991</v>
      </c>
      <c r="E26" s="46">
        <v>-1.0000000000000018</v>
      </c>
      <c r="F26" s="46">
        <v>5000</v>
      </c>
      <c r="G26" s="46">
        <v>641.02564102564088</v>
      </c>
      <c r="H26" s="46">
        <v>4999.9999999999836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zoomScaleNormal="100" workbookViewId="0"/>
  </sheetViews>
  <sheetFormatPr defaultRowHeight="12.75"/>
  <sheetData>
    <row r="1" spans="1:11" ht="13.5">
      <c r="A1" s="50">
        <v>42466</v>
      </c>
      <c r="C1" s="51" t="s">
        <v>95</v>
      </c>
    </row>
    <row r="3" spans="1:11">
      <c r="B3" s="12" t="s">
        <v>96</v>
      </c>
    </row>
    <row r="4" spans="1:11">
      <c r="A4" s="4" t="s">
        <v>97</v>
      </c>
    </row>
    <row r="5" spans="1:11" ht="13.5" thickBot="1">
      <c r="A5" s="10"/>
      <c r="B5" s="1" t="s">
        <v>6</v>
      </c>
      <c r="C5" s="1" t="s">
        <v>7</v>
      </c>
      <c r="D5" s="1" t="s">
        <v>8</v>
      </c>
      <c r="E5" s="1" t="s">
        <v>9</v>
      </c>
      <c r="F5" s="10"/>
      <c r="K5">
        <f>MAX($F$9)</f>
        <v>4000</v>
      </c>
    </row>
    <row r="6" spans="1:11">
      <c r="A6" s="12" t="s">
        <v>98</v>
      </c>
      <c r="B6" s="21">
        <v>2</v>
      </c>
      <c r="C6" s="22">
        <v>1</v>
      </c>
      <c r="D6" s="5"/>
      <c r="E6" s="6"/>
      <c r="F6" s="1">
        <f>SUMPRODUCT(B6:C6,$B$10:$C$10)</f>
        <v>1000</v>
      </c>
      <c r="G6" s="26" t="s">
        <v>1</v>
      </c>
      <c r="H6" s="52">
        <v>1000</v>
      </c>
      <c r="K6">
        <f>COUNT($B$10:$C$10)</f>
        <v>2</v>
      </c>
    </row>
    <row r="7" spans="1:11">
      <c r="A7" s="12" t="s">
        <v>99</v>
      </c>
      <c r="B7" s="23">
        <v>3</v>
      </c>
      <c r="C7" s="19">
        <v>4</v>
      </c>
      <c r="D7" s="7"/>
      <c r="E7" s="8"/>
      <c r="F7" s="1">
        <f t="shared" ref="F7:F8" si="0">SUMPRODUCT(B7:C7,$B$10:$C$10)</f>
        <v>2400</v>
      </c>
      <c r="G7" s="26" t="s">
        <v>1</v>
      </c>
      <c r="H7" s="53">
        <v>2400</v>
      </c>
      <c r="J7" s="2"/>
      <c r="K7" t="b">
        <f t="array" ref="K7">$F$6:$F$8&lt;=$H$6:$H$8</f>
        <v>1</v>
      </c>
    </row>
    <row r="8" spans="1:11" ht="13.5" thickBot="1">
      <c r="A8" s="12" t="s">
        <v>100</v>
      </c>
      <c r="B8" s="23">
        <v>1</v>
      </c>
      <c r="C8" s="19">
        <v>-1</v>
      </c>
      <c r="D8" s="7"/>
      <c r="E8" s="8"/>
      <c r="F8" s="1">
        <f t="shared" si="0"/>
        <v>-40.000000000000114</v>
      </c>
      <c r="G8" s="26" t="s">
        <v>1</v>
      </c>
      <c r="H8" s="54">
        <v>350</v>
      </c>
      <c r="J8" s="2"/>
      <c r="K8">
        <f>{100;100;0.00000000001;0.0000000000005;TRUE;FALSE;FALSE;1;1;1;0.000000000001;TRUE}</f>
        <v>100</v>
      </c>
    </row>
    <row r="9" spans="1:11" ht="13.5" thickBot="1">
      <c r="A9" s="10" t="s">
        <v>4</v>
      </c>
      <c r="B9" s="13">
        <v>8</v>
      </c>
      <c r="C9" s="14">
        <v>4</v>
      </c>
      <c r="D9" s="14"/>
      <c r="E9" s="15"/>
      <c r="F9" s="26">
        <f>SUMPRODUCT(B9:C9,$B$10:$C$10)</f>
        <v>4000</v>
      </c>
      <c r="K9">
        <f>{100;100;2;100;0;FALSE;TRUE;0.075;0;0;TRUE;30}</f>
        <v>100</v>
      </c>
    </row>
    <row r="10" spans="1:11">
      <c r="A10" s="33" t="s">
        <v>45</v>
      </c>
      <c r="B10" s="55">
        <v>319.99999999999994</v>
      </c>
      <c r="C10" s="55">
        <v>360.00000000000006</v>
      </c>
    </row>
    <row r="11" spans="1:11">
      <c r="B11" s="41">
        <v>450</v>
      </c>
      <c r="C11" s="41">
        <v>100</v>
      </c>
      <c r="F11" s="26">
        <f>SUMPRODUCT($B$9:$E$9,$B11:$E11)</f>
        <v>4000</v>
      </c>
    </row>
    <row r="12" spans="1:11">
      <c r="B12" s="41">
        <v>320</v>
      </c>
      <c r="C12" s="41">
        <v>360</v>
      </c>
      <c r="D12" s="19"/>
      <c r="E12" s="20"/>
      <c r="F12" s="26">
        <f>SUMPRODUCT($B$9:$E$9,$B12:$E12)</f>
        <v>4000</v>
      </c>
      <c r="G12" s="4" t="s">
        <v>111</v>
      </c>
    </row>
    <row r="18" spans="1:12">
      <c r="A18" s="12" t="s">
        <v>90</v>
      </c>
      <c r="B18" s="49" t="s">
        <v>91</v>
      </c>
      <c r="K18" s="4" t="s">
        <v>92</v>
      </c>
    </row>
    <row r="19" spans="1:12">
      <c r="B19" s="49" t="s">
        <v>93</v>
      </c>
      <c r="G19" s="4" t="s">
        <v>94</v>
      </c>
    </row>
    <row r="22" spans="1:12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</row>
  </sheetData>
  <hyperlinks>
    <hyperlink ref="G3" r:id="rId1" location="barrel" tooltip="barrel" display="bbl"/>
    <hyperlink ref="B18" r:id="rId2"/>
    <hyperlink ref="B19" r:id="rId3"/>
  </hyperlinks>
  <pageMargins left="0.5" right="0.5" top="1" bottom="1" header="0.5" footer="0.5"/>
  <pageSetup paperSize="9" orientation="portrait" r:id="rId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workbookViewId="0"/>
  </sheetViews>
  <sheetFormatPr defaultRowHeight="12.75"/>
  <cols>
    <col min="1" max="1" width="2.33203125" customWidth="1"/>
    <col min="2" max="2" width="6.5" bestFit="1" customWidth="1"/>
    <col min="3" max="3" width="11.33203125" bestFit="1" customWidth="1"/>
    <col min="4" max="4" width="6" customWidth="1"/>
    <col min="5" max="5" width="9" bestFit="1" customWidth="1"/>
    <col min="6" max="6" width="10.83203125" bestFit="1" customWidth="1"/>
    <col min="7" max="7" width="12.1640625" bestFit="1" customWidth="1"/>
    <col min="8" max="8" width="9.5" bestFit="1" customWidth="1"/>
  </cols>
  <sheetData>
    <row r="1" spans="1:8">
      <c r="A1" s="4" t="s">
        <v>46</v>
      </c>
    </row>
    <row r="2" spans="1:8">
      <c r="A2" s="4" t="s">
        <v>101</v>
      </c>
    </row>
    <row r="3" spans="1:8">
      <c r="A3" s="4" t="s">
        <v>102</v>
      </c>
    </row>
    <row r="5" spans="1:8">
      <c r="A5" s="4" t="s">
        <v>109</v>
      </c>
      <c r="E5" s="4" t="s">
        <v>110</v>
      </c>
    </row>
    <row r="6" spans="1:8" ht="13.5" thickBot="1">
      <c r="A6" t="s">
        <v>48</v>
      </c>
    </row>
    <row r="7" spans="1:8">
      <c r="B7" s="47"/>
      <c r="C7" s="47"/>
      <c r="D7" s="47" t="s">
        <v>51</v>
      </c>
      <c r="E7" s="47" t="s">
        <v>53</v>
      </c>
      <c r="F7" s="47" t="s">
        <v>55</v>
      </c>
      <c r="G7" s="47" t="s">
        <v>57</v>
      </c>
      <c r="H7" s="47" t="s">
        <v>57</v>
      </c>
    </row>
    <row r="8" spans="1:8" ht="13.5" thickBot="1">
      <c r="B8" s="48" t="s">
        <v>49</v>
      </c>
      <c r="C8" s="48" t="s">
        <v>50</v>
      </c>
      <c r="D8" s="48" t="s">
        <v>52</v>
      </c>
      <c r="E8" s="48" t="s">
        <v>54</v>
      </c>
      <c r="F8" s="48" t="s">
        <v>56</v>
      </c>
      <c r="G8" s="48" t="s">
        <v>58</v>
      </c>
      <c r="H8" s="48" t="s">
        <v>59</v>
      </c>
    </row>
    <row r="9" spans="1:8">
      <c r="B9" s="45" t="s">
        <v>103</v>
      </c>
      <c r="C9" s="45" t="s">
        <v>104</v>
      </c>
      <c r="D9" s="45">
        <v>450</v>
      </c>
      <c r="E9" s="45">
        <v>0</v>
      </c>
      <c r="F9" s="45">
        <v>8</v>
      </c>
      <c r="G9" s="45">
        <v>1E+30</v>
      </c>
      <c r="H9" s="45">
        <v>0</v>
      </c>
    </row>
    <row r="10" spans="1:8" ht="13.5" thickBot="1">
      <c r="B10" s="46" t="s">
        <v>105</v>
      </c>
      <c r="C10" s="46" t="s">
        <v>106</v>
      </c>
      <c r="D10" s="46">
        <v>100</v>
      </c>
      <c r="E10" s="46">
        <v>0</v>
      </c>
      <c r="F10" s="46">
        <v>4</v>
      </c>
      <c r="G10" s="56">
        <v>0</v>
      </c>
      <c r="H10" s="46">
        <v>12</v>
      </c>
    </row>
    <row r="12" spans="1:8" ht="13.5" thickBot="1">
      <c r="A12" t="s">
        <v>60</v>
      </c>
    </row>
    <row r="13" spans="1:8">
      <c r="B13" s="47"/>
      <c r="C13" s="47"/>
      <c r="D13" s="47" t="s">
        <v>51</v>
      </c>
      <c r="E13" s="47" t="s">
        <v>61</v>
      </c>
      <c r="F13" s="47" t="s">
        <v>63</v>
      </c>
      <c r="G13" s="47" t="s">
        <v>57</v>
      </c>
      <c r="H13" s="47" t="s">
        <v>57</v>
      </c>
    </row>
    <row r="14" spans="1:8" ht="13.5" thickBot="1">
      <c r="B14" s="48" t="s">
        <v>49</v>
      </c>
      <c r="C14" s="48" t="s">
        <v>50</v>
      </c>
      <c r="D14" s="48" t="s">
        <v>52</v>
      </c>
      <c r="E14" s="48" t="s">
        <v>62</v>
      </c>
      <c r="F14" s="48" t="s">
        <v>64</v>
      </c>
      <c r="G14" s="48" t="s">
        <v>58</v>
      </c>
      <c r="H14" s="48" t="s">
        <v>59</v>
      </c>
    </row>
    <row r="15" spans="1:8">
      <c r="B15" s="45" t="s">
        <v>107</v>
      </c>
      <c r="C15" s="45" t="s">
        <v>98</v>
      </c>
      <c r="D15" s="45">
        <v>1000</v>
      </c>
      <c r="E15" s="45">
        <v>4</v>
      </c>
      <c r="F15" s="45">
        <v>1000</v>
      </c>
      <c r="G15" s="45">
        <v>278.57142857142861</v>
      </c>
      <c r="H15" s="45">
        <v>300</v>
      </c>
    </row>
    <row r="16" spans="1:8">
      <c r="B16" s="45" t="s">
        <v>108</v>
      </c>
      <c r="C16" s="45" t="s">
        <v>99</v>
      </c>
      <c r="D16" s="45">
        <v>1750</v>
      </c>
      <c r="E16" s="45">
        <v>0</v>
      </c>
      <c r="F16" s="45">
        <v>2400</v>
      </c>
      <c r="G16" s="45">
        <v>1E+30</v>
      </c>
      <c r="H16" s="45">
        <v>650</v>
      </c>
    </row>
    <row r="17" spans="2:8" ht="13.5" thickBot="1">
      <c r="B17" s="46" t="s">
        <v>69</v>
      </c>
      <c r="C17" s="46" t="s">
        <v>100</v>
      </c>
      <c r="D17" s="46">
        <v>350</v>
      </c>
      <c r="E17" s="46">
        <v>0</v>
      </c>
      <c r="F17" s="46">
        <v>350</v>
      </c>
      <c r="G17" s="46">
        <v>150</v>
      </c>
      <c r="H17" s="46">
        <v>390.00000000000011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Aztec</vt:lpstr>
      <vt:lpstr>Sensitivity Report Aztec</vt:lpstr>
      <vt:lpstr>SJ_Chen</vt:lpstr>
      <vt:lpstr>Sensitivity Report Chen</vt:lpstr>
    </vt:vector>
  </TitlesOfParts>
  <Company>IST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Casquilho</dc:creator>
  <cp:lastModifiedBy>Miguel Casquilho</cp:lastModifiedBy>
  <cp:lastPrinted>2007-03-06T03:53:48Z</cp:lastPrinted>
  <dcterms:created xsi:type="dcterms:W3CDTF">2007-02-20T23:29:30Z</dcterms:created>
  <dcterms:modified xsi:type="dcterms:W3CDTF">2016-04-06T19:13:52Z</dcterms:modified>
</cp:coreProperties>
</file>